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3" i="1" l="1"/>
  <c r="H10" i="1"/>
  <c r="H9" i="1"/>
  <c r="E16" i="1" l="1"/>
  <c r="D16" i="1" s="1"/>
  <c r="C16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17" i="1" l="1"/>
</calcChain>
</file>

<file path=xl/sharedStrings.xml><?xml version="1.0" encoding="utf-8"?>
<sst xmlns="http://schemas.openxmlformats.org/spreadsheetml/2006/main" count="65" uniqueCount="31">
  <si>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</si>
  <si>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</si>
  <si>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</si>
  <si>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</si>
  <si>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</si>
  <si>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</si>
  <si>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</si>
  <si>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</si>
  <si>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</si>
  <si>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</si>
  <si>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</si>
  <si>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</si>
  <si>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</si>
  <si>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</si>
  <si>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</si>
  <si>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</si>
  <si>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</si>
  <si>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</si>
  <si>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</si>
  <si>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</si>
  <si>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</si>
  <si>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</si>
  <si>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</si>
  <si>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</si>
  <si>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</si>
  <si>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Nº LICT/99/029/2022/0023</t>
  </si>
  <si>
    <t>Contratación del servicio de transporte de pacientes en ambulancia de los centros asistenciales de FREMAP, Mutua Colaboradora con la Seguridad Social nº61, en Salamanca.</t>
  </si>
  <si>
    <t xml:space="preserve">TRAYECTO DESDE SALAMANCA A MAJADAHONDA (INCLUYE IDA Y VUELTA)  </t>
  </si>
  <si>
    <t>KILÓMETROS (SERVICIOS DE MÁS DE 15 KM)</t>
  </si>
  <si>
    <t>SERVICIOS HASTA 15 KM TOTALES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</si>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</sst>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7B7"/>
      <color rgb="FFFFFFCC"/>
      <color rgb="FFFFCCCC"/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70" zoomScaleNormal="70" workbookViewId="0">
      <selection activeCell="G15" sqref="G15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69" t="s">
        <v>10</v>
      </c>
      <c r="B1" s="69"/>
      <c r="C1" s="69"/>
      <c r="D1" s="69"/>
      <c r="E1" s="69"/>
      <c r="F1" s="69"/>
      <c r="G1" s="69"/>
      <c r="H1" s="69"/>
    </row>
    <row r="2" spans="1:13" ht="60.6" customHeight="1" x14ac:dyDescent="0.3">
      <c r="A2" s="75" t="s">
        <v>26</v>
      </c>
      <c r="B2" s="75"/>
      <c r="C2" s="75"/>
      <c r="D2" s="75"/>
      <c r="E2" s="75"/>
      <c r="F2" s="75"/>
      <c r="G2" s="75"/>
      <c r="H2" s="75"/>
    </row>
    <row r="3" spans="1:13" ht="33.6" x14ac:dyDescent="0.3">
      <c r="A3" s="74" t="s">
        <v>25</v>
      </c>
      <c r="B3" s="74"/>
      <c r="C3" s="74"/>
      <c r="D3" s="74"/>
      <c r="E3" s="74"/>
      <c r="F3" s="74"/>
      <c r="G3" s="74"/>
      <c r="H3" s="74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0" t="s">
        <v>0</v>
      </c>
      <c r="B5" s="70"/>
      <c r="C5" s="70"/>
      <c r="D5" s="70"/>
      <c r="E5" s="70"/>
      <c r="F5" s="70"/>
      <c r="G5" s="70"/>
      <c r="H5" s="70"/>
    </row>
    <row r="7" spans="1:13" s="43" customFormat="1" ht="90" customHeight="1" x14ac:dyDescent="0.3">
      <c r="A7" s="71" t="s">
        <v>1</v>
      </c>
      <c r="B7" s="72"/>
      <c r="C7" s="73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x14ac:dyDescent="0.3">
      <c r="A9" s="77" t="s">
        <v>24</v>
      </c>
      <c r="B9" s="76" t="s">
        <v>22</v>
      </c>
      <c r="C9" s="65" t="s">
        <v>29</v>
      </c>
      <c r="D9" s="64">
        <v>150</v>
      </c>
      <c r="E9" s="64">
        <v>2250</v>
      </c>
      <c r="F9" s="47">
        <v>41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77"/>
      <c r="B10" s="76"/>
      <c r="C10" s="23" t="s">
        <v>28</v>
      </c>
      <c r="D10" s="64" t="s">
        <v>23</v>
      </c>
      <c r="E10" s="64">
        <v>7150</v>
      </c>
      <c r="F10" s="47">
        <v>0.75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0.200000000000003" customHeight="1" x14ac:dyDescent="0.3">
      <c r="A11" s="77"/>
      <c r="B11" s="76"/>
      <c r="C11" s="23" t="s">
        <v>27</v>
      </c>
      <c r="D11" s="64">
        <v>15</v>
      </c>
      <c r="E11" s="64">
        <v>6000</v>
      </c>
      <c r="F11" s="47">
        <v>306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22.2" customHeight="1" x14ac:dyDescent="0.3">
      <c r="B12" s="44"/>
      <c r="C12" s="44"/>
      <c r="D12" s="51"/>
      <c r="E12" s="51"/>
      <c r="F12" s="52"/>
      <c r="G12" s="52"/>
      <c r="H12" s="53"/>
      <c r="I12" s="45"/>
      <c r="J12" s="45"/>
      <c r="K12" s="46"/>
      <c r="L12" s="45"/>
      <c r="M12" s="46"/>
    </row>
    <row r="13" spans="1:13" s="43" customFormat="1" ht="15.6" x14ac:dyDescent="0.3">
      <c r="A13" s="50"/>
      <c r="B13" s="66" t="s">
        <v>30</v>
      </c>
      <c r="C13" s="67"/>
      <c r="D13" s="68">
        <v>15</v>
      </c>
      <c r="E13" s="68"/>
      <c r="F13" s="47">
        <v>17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15" customHeight="1" x14ac:dyDescent="0.3">
      <c r="B14" s="44"/>
      <c r="C14" s="44"/>
      <c r="G14" s="54"/>
    </row>
    <row r="15" spans="1:13" s="43" customFormat="1" ht="77.25" customHeight="1" x14ac:dyDescent="0.3">
      <c r="B15" s="55" t="s">
        <v>2</v>
      </c>
      <c r="C15" s="56">
        <v>16357.5</v>
      </c>
      <c r="E15" s="57"/>
      <c r="F15" s="57"/>
      <c r="H15" s="58"/>
    </row>
    <row r="16" spans="1:13" s="43" customFormat="1" ht="81.75" customHeight="1" x14ac:dyDescent="0.3">
      <c r="B16" s="59" t="s">
        <v>7</v>
      </c>
      <c r="C16" s="56" t="str">
        <f>+IF(COUNTIF(H9:H14,"Precio no válido"),"Precio no válido",IF(SUM(H9:H14)&lt;=0,"Precio no válido",SUM(H9:H14)))</f>
        <v>Precio no válido</v>
      </c>
      <c r="D16" s="29" t="str">
        <f>+IF(E16=4,"Todas las casillas contienen un valor.","Oferta incompleta. Existen casillas sin valor introducido.")</f>
        <v>Oferta incompleta. Existen casillas sin valor introducido.</v>
      </c>
      <c r="E16" s="60">
        <f>COUNT(H9:H13)</f>
        <v>0</v>
      </c>
      <c r="F16" s="60"/>
      <c r="H16" s="58"/>
    </row>
    <row r="17" spans="2:8" s="43" customFormat="1" ht="105.75" customHeight="1" x14ac:dyDescent="0.3">
      <c r="B17" s="61" t="s">
        <v>8</v>
      </c>
      <c r="C17" s="62" t="e">
        <f>C16*2</f>
        <v>#VALUE!</v>
      </c>
      <c r="D17" s="63" t="s">
        <v>3</v>
      </c>
      <c r="H17" s="58"/>
    </row>
  </sheetData>
  <sheetProtection password="ED91" sheet="1" objects="1" scenarios="1"/>
  <mergeCells count="9">
    <mergeCell ref="B13:C13"/>
    <mergeCell ref="D13:E13"/>
    <mergeCell ref="A1:H1"/>
    <mergeCell ref="A5:H5"/>
    <mergeCell ref="A7:C7"/>
    <mergeCell ref="A3:H3"/>
    <mergeCell ref="A2:H2"/>
    <mergeCell ref="B9:B11"/>
    <mergeCell ref="A9:A11"/>
  </mergeCells>
  <dataValidations count="3">
    <dataValidation allowBlank="1" showInputMessage="1" showErrorMessage="1" errorTitle="Error en los decimales" error="Se deben incluir como máximo dos decimales" sqref="G8 H12 G14"/>
    <dataValidation type="custom" allowBlank="1" showInputMessage="1" showErrorMessage="1" errorTitle="NÚMERO DE DECIMALES INCORRECTO" error="Se deben incluir como máximo dos decimales" sqref="G9:G11 G13">
      <formula1>G9*100=INT(G9*100)</formula1>
    </dataValidation>
    <dataValidation type="custom" allowBlank="1" showInputMessage="1" showErrorMessage="1" errorTitle="ERROR EN LOS DECIMALES" error="Se deben incluir como máximo dos decimales." sqref="F13">
      <formula1>F13*100=INT(F13*100)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80" t="s">
        <v>15</v>
      </c>
      <c r="B2" s="80"/>
      <c r="C2" s="80"/>
      <c r="D2" s="80"/>
      <c r="E2" s="80"/>
      <c r="F2" s="80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80" t="s">
        <v>15</v>
      </c>
      <c r="B2" s="80"/>
      <c r="C2" s="80"/>
      <c r="D2" s="80"/>
      <c r="E2" s="80"/>
      <c r="F2" s="80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2022-09-30T11:14:03Z</dcterms:modified>
</cp:coreProperties>
</file>